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8800" windowHeight="12210" firstSheet="2" activeTab="2"/>
  </bookViews>
  <sheets>
    <sheet name="Table 1" sheetId="1" state="hidden" r:id="rId1"/>
    <sheet name="Setorização" sheetId="2" state="hidden" r:id="rId2"/>
    <sheet name="Cadastro Esgoto" sheetId="3" r:id="rId3"/>
  </sheets>
  <definedNames>
    <definedName name="_Hlk165386597" localSheetId="2">'Cadastro Esgoto'!$B$5</definedName>
    <definedName name="_Hlk165386614" localSheetId="2">'Cadastro Esgoto'!$B$6</definedName>
    <definedName name="_Hlk165386625" localSheetId="2">'Cadastro Esgoto'!$B$7</definedName>
    <definedName name="_Hlk165386633" localSheetId="2">'Cadastro Esgoto'!$B$8</definedName>
    <definedName name="_Hlk165386643" localSheetId="2">'Cadastro Esgoto'!$B$9</definedName>
  </definedNames>
  <calcPr calcId="162913"/>
</workbook>
</file>

<file path=xl/calcChain.xml><?xml version="1.0" encoding="utf-8"?>
<calcChain xmlns="http://schemas.openxmlformats.org/spreadsheetml/2006/main">
  <c r="C5" i="3" l="1"/>
  <c r="D6" i="3"/>
  <c r="E6" i="3"/>
  <c r="F7" i="3"/>
  <c r="G7" i="3"/>
  <c r="H8" i="3"/>
  <c r="I8" i="3"/>
  <c r="J9" i="3"/>
  <c r="C10" i="3"/>
  <c r="D10" i="3"/>
  <c r="E10" i="3"/>
  <c r="F10" i="3"/>
  <c r="G10" i="3"/>
  <c r="H10" i="3"/>
  <c r="I10" i="3"/>
  <c r="J10" i="3"/>
  <c r="K9" i="3" l="1"/>
  <c r="K5" i="3"/>
  <c r="J7" i="2"/>
  <c r="J6" i="2"/>
  <c r="J5" i="2"/>
  <c r="C12" i="2"/>
  <c r="B12" i="2"/>
  <c r="I12" i="2"/>
  <c r="B13" i="2"/>
  <c r="C13" i="2"/>
  <c r="J9" i="2"/>
  <c r="H12" i="2"/>
  <c r="H13" i="2" s="1"/>
  <c r="J16" i="2"/>
  <c r="S16" i="1"/>
  <c r="J11" i="2"/>
  <c r="G12" i="2"/>
  <c r="G13" i="2" s="1"/>
  <c r="E12" i="2"/>
  <c r="E13" i="2" s="1"/>
  <c r="D12" i="2"/>
  <c r="D13" i="2" s="1"/>
  <c r="K7" i="3" l="1"/>
  <c r="K6" i="3"/>
  <c r="K8" i="3"/>
  <c r="F12" i="2"/>
  <c r="F13" i="2" s="1"/>
  <c r="I13" i="2"/>
  <c r="J10" i="2"/>
  <c r="J8" i="2"/>
  <c r="S14" i="1"/>
  <c r="D15" i="1" l="1"/>
  <c r="D16" i="1"/>
  <c r="H16" i="1"/>
  <c r="L16" i="1"/>
  <c r="P16" i="1"/>
  <c r="F15" i="1"/>
  <c r="F16" i="1"/>
  <c r="J16" i="1"/>
  <c r="N16" i="1"/>
  <c r="R16" i="1"/>
  <c r="D14" i="1"/>
  <c r="H14" i="1"/>
  <c r="J14" i="1"/>
  <c r="L14" i="1"/>
  <c r="N14" i="1"/>
  <c r="P14" i="1"/>
  <c r="R14" i="1"/>
  <c r="U9" i="1"/>
  <c r="U10" i="1"/>
  <c r="U11" i="1"/>
  <c r="U12" i="1"/>
  <c r="U13" i="1"/>
  <c r="U7" i="1"/>
  <c r="F14" i="1" l="1"/>
  <c r="U8" i="1"/>
  <c r="U14" i="1" s="1"/>
  <c r="E12" i="1"/>
  <c r="G11" i="1"/>
  <c r="I11" i="1"/>
  <c r="E13" i="1"/>
  <c r="G9" i="1"/>
  <c r="I9" i="1"/>
  <c r="Q11" i="1"/>
  <c r="K12" i="1"/>
  <c r="O11" i="1"/>
  <c r="M12" i="1"/>
  <c r="G10" i="1"/>
  <c r="Q9" i="1"/>
  <c r="E9" i="1"/>
  <c r="M13" i="1"/>
  <c r="O10" i="1"/>
  <c r="M11" i="1"/>
  <c r="Q12" i="1"/>
  <c r="I10" i="1"/>
  <c r="K11" i="1"/>
  <c r="O8" i="1"/>
  <c r="M9" i="1"/>
  <c r="E10" i="1"/>
  <c r="G13" i="1"/>
  <c r="G8" i="1"/>
  <c r="E11" i="1"/>
  <c r="G12" i="1"/>
  <c r="I8" i="1"/>
  <c r="K9" i="1"/>
  <c r="I13" i="1"/>
  <c r="K10" i="1"/>
  <c r="Q10" i="1"/>
  <c r="O13" i="1"/>
  <c r="K8" i="1"/>
  <c r="Q13" i="1"/>
  <c r="M8" i="1"/>
  <c r="O12" i="1"/>
  <c r="O9" i="1"/>
  <c r="Q8" i="1"/>
  <c r="I12" i="1"/>
  <c r="K13" i="1"/>
  <c r="M10" i="1"/>
  <c r="E8" i="1"/>
  <c r="O7" i="1"/>
  <c r="E7" i="1"/>
  <c r="M7" i="1"/>
  <c r="U16" i="1"/>
  <c r="Q7" i="1"/>
  <c r="U15" i="1"/>
  <c r="C13" i="1"/>
  <c r="I7" i="1"/>
  <c r="C9" i="1"/>
  <c r="C8" i="1"/>
  <c r="G7" i="1"/>
  <c r="K7" i="1"/>
  <c r="K14" i="1" s="1"/>
  <c r="C12" i="1"/>
  <c r="C10" i="1"/>
  <c r="C7" i="1"/>
  <c r="C11" i="1"/>
  <c r="E14" i="1" l="1"/>
  <c r="S11" i="1"/>
  <c r="S8" i="1"/>
  <c r="I14" i="1"/>
  <c r="S10" i="1"/>
  <c r="C14" i="1"/>
  <c r="S12" i="1"/>
  <c r="G14" i="1"/>
  <c r="S9" i="1"/>
  <c r="S13" i="1"/>
  <c r="Q14" i="1"/>
  <c r="M14" i="1"/>
  <c r="S7" i="1"/>
  <c r="O14" i="1"/>
</calcChain>
</file>

<file path=xl/sharedStrings.xml><?xml version="1.0" encoding="utf-8"?>
<sst xmlns="http://schemas.openxmlformats.org/spreadsheetml/2006/main" count="65" uniqueCount="53">
  <si>
    <r>
      <rPr>
        <b/>
        <sz val="11"/>
        <rFont val="Calibri"/>
        <family val="1"/>
      </rPr>
      <t>GOVERNO DO ESTADO DE SÃO PAULO</t>
    </r>
  </si>
  <si>
    <r>
      <rPr>
        <sz val="8.5"/>
        <rFont val="Calibri"/>
        <family val="1"/>
      </rPr>
      <t>SECRETARIA DE MEIO AMBIENTE, INFRAESTRUTURA E LOGÍSTICA</t>
    </r>
  </si>
  <si>
    <r>
      <rPr>
        <b/>
        <sz val="8"/>
        <rFont val="Calibri"/>
        <family val="1"/>
      </rPr>
      <t>TOMADOR:</t>
    </r>
  </si>
  <si>
    <r>
      <rPr>
        <sz val="8.5"/>
        <rFont val="Calibri"/>
        <family val="1"/>
      </rPr>
      <t>MUNICIPIO DE VISTA ALEGRE DO ALTO</t>
    </r>
  </si>
  <si>
    <r>
      <rPr>
        <sz val="8.5"/>
        <rFont val="Calibri"/>
        <family val="1"/>
      </rPr>
      <t>FUNDO ESTADUAL DE RECURSOS HÍDRICOS - FEHIDRO</t>
    </r>
  </si>
  <si>
    <r>
      <rPr>
        <b/>
        <sz val="8"/>
        <rFont val="Calibri"/>
        <family val="1"/>
      </rPr>
      <t>EMPREENDIMENTO:</t>
    </r>
  </si>
  <si>
    <r>
      <rPr>
        <b/>
        <sz val="8.5"/>
        <rFont val="Calibri"/>
        <family val="1"/>
      </rPr>
      <t>A realizar em Mes(es)</t>
    </r>
  </si>
  <si>
    <r>
      <rPr>
        <b/>
        <sz val="8.5"/>
        <rFont val="Calibri"/>
        <family val="1"/>
      </rPr>
      <t>Descrição da Atividade</t>
    </r>
  </si>
  <si>
    <r>
      <rPr>
        <b/>
        <sz val="8.5"/>
        <rFont val="Calibri"/>
        <family val="1"/>
      </rPr>
      <t>Ordem</t>
    </r>
  </si>
  <si>
    <r>
      <rPr>
        <b/>
        <sz val="8.5"/>
        <rFont val="Calibri"/>
        <family val="1"/>
      </rPr>
      <t>Total</t>
    </r>
  </si>
  <si>
    <r>
      <rPr>
        <sz val="8.5"/>
        <rFont val="Calibri"/>
        <family val="1"/>
      </rPr>
      <t>Atualização do levantamento de Base Cadastral com a Rede de Distribuição</t>
    </r>
  </si>
  <si>
    <r>
      <rPr>
        <sz val="8.5"/>
        <rFont val="Calibri"/>
        <family val="1"/>
      </rPr>
      <t>Levantamento das unidades operacionais</t>
    </r>
  </si>
  <si>
    <r>
      <rPr>
        <sz val="8.5"/>
        <rFont val="Calibri"/>
        <family val="1"/>
      </rPr>
      <t>Determinação de Parâmetros de Vazão e Pressão</t>
    </r>
  </si>
  <si>
    <r>
      <rPr>
        <sz val="8.5"/>
        <rFont val="Calibri"/>
        <family val="1"/>
      </rPr>
      <t>Elaboração de Estudos e Projeto de Setorização da Rede de Distribuição de Água</t>
    </r>
  </si>
  <si>
    <r>
      <rPr>
        <sz val="8.5"/>
        <rFont val="Calibri"/>
        <family val="1"/>
      </rPr>
      <t>Projeto de Implantação de Macromedição</t>
    </r>
  </si>
  <si>
    <r>
      <rPr>
        <sz val="8.5"/>
        <rFont val="Calibri"/>
        <family val="1"/>
      </rPr>
      <t>Projeto de Substituição de Rede de Abastecimento de Água</t>
    </r>
  </si>
  <si>
    <r>
      <rPr>
        <sz val="8.5"/>
        <rFont val="Calibri"/>
        <family val="1"/>
      </rPr>
      <t xml:space="preserve">Elaboração de Relatório Final e Elaboração de documentação técnica (Memoriais e
</t>
    </r>
    <r>
      <rPr>
        <sz val="8.5"/>
        <rFont val="Calibri"/>
        <family val="1"/>
      </rPr>
      <t>orçamentos)</t>
    </r>
  </si>
  <si>
    <r>
      <rPr>
        <b/>
        <sz val="8.5"/>
        <rFont val="Calibri"/>
        <family val="1"/>
      </rPr>
      <t>Total por Período</t>
    </r>
  </si>
  <si>
    <r>
      <rPr>
        <sz val="8.5"/>
        <rFont val="Calibri"/>
        <family val="1"/>
      </rPr>
      <t>Valor de Contrapartida</t>
    </r>
  </si>
  <si>
    <r>
      <rPr>
        <b/>
        <sz val="8.5"/>
        <rFont val="Calibri"/>
        <family val="1"/>
      </rPr>
      <t>Financiamento FEHIDRO</t>
    </r>
  </si>
  <si>
    <r>
      <t>(</t>
    </r>
    <r>
      <rPr>
        <b/>
        <strike/>
        <sz val="8.5"/>
        <color rgb="FF000000"/>
        <rFont val="Calibri"/>
        <family val="2"/>
      </rPr>
      <t>%</t>
    </r>
    <r>
      <rPr>
        <b/>
        <sz val="8.5"/>
        <color rgb="FF000000"/>
        <rFont val="Calibri"/>
        <family val="2"/>
      </rPr>
      <t>)</t>
    </r>
  </si>
  <si>
    <t>Mês 1</t>
  </si>
  <si>
    <t xml:space="preserve">Mês 2 </t>
  </si>
  <si>
    <t>Mês 3</t>
  </si>
  <si>
    <t>Mês 4</t>
  </si>
  <si>
    <t>Mês 5</t>
  </si>
  <si>
    <t>Mês 6</t>
  </si>
  <si>
    <t>Mês 7</t>
  </si>
  <si>
    <t>Mês 8</t>
  </si>
  <si>
    <t>ELABORAÇÃO DE PROJETO EXECUTIVO DE SETORIZAÇÃO, COM IMPLANTAÇÃO DE MACROMEDIÇÃO E SUBSTITUIÇÃO DE REDE DE ABASTECIMENTO DE ÁGUA NO MUNICÍPIO DE VISTA ALEGRE DO ALTO – SP</t>
  </si>
  <si>
    <t>ANEXO VII DO MPO – CRONOGRAMA FÍSICO - FINANCEIRO</t>
  </si>
  <si>
    <t>Meses</t>
  </si>
  <si>
    <t>Descrição da atividade</t>
  </si>
  <si>
    <t>TOTAL</t>
  </si>
  <si>
    <t>ATIVIDADE 01: Serviços Preliminares</t>
  </si>
  <si>
    <t>ATIVIDADE 02: Levantamento Topogáfico</t>
  </si>
  <si>
    <t>ATIVIDADE 05: Treinamento e Capacitação</t>
  </si>
  <si>
    <t>Atualização de Base Cadastral das Redes de Distribuição</t>
  </si>
  <si>
    <t>Levantamento das Unidades Operacionais</t>
  </si>
  <si>
    <t>Projeto de Implantação de Macromedição</t>
  </si>
  <si>
    <t>Projeto de Substituição de Redes de Abastecimento de Água</t>
  </si>
  <si>
    <t>Elaboração de Orçamento e Relatório Final</t>
  </si>
  <si>
    <t>Elaboração de Estudos e Projeto de Setorização da Rede de Distribuição de Água</t>
  </si>
  <si>
    <t>Determinação de Parâmetros de Vazão e Pressão</t>
  </si>
  <si>
    <t>ATIVIDADE 03: Cadastramento do abastecimento de esgoto</t>
  </si>
  <si>
    <t>ATIVIDADE 04: Elaboração do Sistema de Informações Geográficas/SIG</t>
  </si>
  <si>
    <t>TOTAL PERCENTUAL</t>
  </si>
  <si>
    <t>Financiamento FEHIDRO</t>
  </si>
  <si>
    <t>TOTAL GERAL (Recurso Próprio)</t>
  </si>
  <si>
    <t>Valor de Contrapartida (Recurso Próprio)</t>
  </si>
  <si>
    <t>CRONOGRAMA FÍSICO FINANCEIRO - ITEM 1 SETORIZAÇÃO</t>
  </si>
  <si>
    <t>CRONOGRAMA FÍSICO FINANCEIRO - ITEM 2 CADASTRAMENTO</t>
  </si>
  <si>
    <t>TOTAL GERAL (Fehidro + Recurso Próprio)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</si>
</sst>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"/>
  </numFmts>
  <fonts count="29">
    <font>
      <sz val="10"/>
      <color rgb="FF000000"/>
      <name val="Times New Roman"/>
      <charset val="204"/>
    </font>
    <font>
      <b/>
      <sz val="11"/>
      <name val="Calibri"/>
    </font>
    <font>
      <b/>
      <sz val="8.5"/>
      <name val="Calibri"/>
    </font>
    <font>
      <sz val="8.5"/>
      <name val="Calibri"/>
    </font>
    <font>
      <b/>
      <sz val="8"/>
      <name val="Calibri"/>
    </font>
    <font>
      <b/>
      <sz val="8.5"/>
      <color rgb="FF000000"/>
      <name val="Calibri"/>
      <family val="2"/>
    </font>
    <font>
      <sz val="8.5"/>
      <color rgb="FF000000"/>
      <name val="Calibri"/>
      <family val="2"/>
    </font>
    <font>
      <b/>
      <sz val="12"/>
      <name val="Calibri"/>
    </font>
    <font>
      <sz val="11"/>
      <name val="Calibri"/>
    </font>
    <font>
      <b/>
      <sz val="11"/>
      <name val="Calibri"/>
      <family val="1"/>
    </font>
    <font>
      <b/>
      <sz val="8.5"/>
      <name val="Calibri"/>
      <family val="1"/>
    </font>
    <font>
      <sz val="8.5"/>
      <name val="Calibri"/>
      <family val="1"/>
    </font>
    <font>
      <b/>
      <sz val="8"/>
      <name val="Calibri"/>
      <family val="1"/>
    </font>
    <font>
      <sz val="10"/>
      <color rgb="FF000000"/>
      <name val="Times New Roman"/>
      <charset val="204"/>
    </font>
    <font>
      <b/>
      <strike/>
      <sz val="8.5"/>
      <color rgb="FF000000"/>
      <name val="Calibri"/>
      <family val="2"/>
    </font>
    <font>
      <b/>
      <sz val="8.5"/>
      <name val="Calibri"/>
      <family val="2"/>
    </font>
    <font>
      <b/>
      <sz val="10"/>
      <color rgb="FF000000"/>
      <name val="Times New Roman"/>
      <family val="1"/>
    </font>
    <font>
      <sz val="8.5"/>
      <name val="Calibri"/>
      <family val="2"/>
    </font>
    <font>
      <b/>
      <sz val="1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39">
    <xf numFmtId="0" fontId="0" fillId="0" borderId="0" xfId="0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0" fontId="6" fillId="0" borderId="1" xfId="1" applyNumberFormat="1" applyFont="1" applyFill="1" applyBorder="1" applyAlignment="1">
      <alignment horizontal="center" vertical="center" shrinkToFit="1"/>
    </xf>
    <xf numFmtId="10" fontId="0" fillId="0" borderId="0" xfId="1" applyNumberFormat="1" applyFont="1" applyFill="1" applyBorder="1" applyAlignment="1">
      <alignment horizontal="left" vertical="top"/>
    </xf>
    <xf numFmtId="10" fontId="7" fillId="0" borderId="0" xfId="1" applyNumberFormat="1" applyFont="1" applyFill="1" applyBorder="1" applyAlignment="1">
      <alignment horizontal="left" vertical="top" wrapText="1" indent="9"/>
    </xf>
    <xf numFmtId="10" fontId="0" fillId="0" borderId="0" xfId="1" applyNumberFormat="1" applyFont="1" applyFill="1" applyBorder="1" applyAlignment="1">
      <alignment horizontal="left" vertical="top" wrapText="1"/>
    </xf>
    <xf numFmtId="10" fontId="8" fillId="0" borderId="0" xfId="1" applyNumberFormat="1" applyFont="1" applyFill="1" applyBorder="1" applyAlignment="1">
      <alignment horizontal="left" vertical="top" wrapText="1"/>
    </xf>
    <xf numFmtId="10" fontId="0" fillId="0" borderId="3" xfId="1" applyNumberFormat="1" applyFont="1" applyFill="1" applyBorder="1" applyAlignment="1">
      <alignment horizontal="left" vertical="center" wrapText="1"/>
    </xf>
    <xf numFmtId="10" fontId="4" fillId="0" borderId="3" xfId="1" applyNumberFormat="1" applyFont="1" applyFill="1" applyBorder="1" applyAlignment="1">
      <alignment horizontal="left" vertical="center" wrapText="1"/>
    </xf>
    <xf numFmtId="2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44" fontId="6" fillId="0" borderId="1" xfId="0" applyNumberFormat="1" applyFont="1" applyFill="1" applyBorder="1" applyAlignment="1">
      <alignment horizontal="center" vertical="center" shrinkToFit="1"/>
    </xf>
    <xf numFmtId="44" fontId="0" fillId="0" borderId="0" xfId="0" applyNumberFormat="1" applyFill="1" applyBorder="1" applyAlignment="1">
      <alignment horizontal="left" vertical="top"/>
    </xf>
    <xf numFmtId="10" fontId="6" fillId="0" borderId="12" xfId="1" applyNumberFormat="1" applyFont="1" applyFill="1" applyBorder="1" applyAlignment="1">
      <alignment horizontal="center" vertical="center" shrinkToFit="1"/>
    </xf>
    <xf numFmtId="10" fontId="5" fillId="0" borderId="1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44" fontId="5" fillId="2" borderId="1" xfId="0" applyNumberFormat="1" applyFont="1" applyFill="1" applyBorder="1" applyAlignment="1">
      <alignment horizontal="center" vertical="center" shrinkToFit="1"/>
    </xf>
    <xf numFmtId="10" fontId="5" fillId="2" borderId="1" xfId="1" applyNumberFormat="1" applyFont="1" applyFill="1" applyBorder="1" applyAlignment="1">
      <alignment horizontal="center" vertical="center" shrinkToFit="1"/>
    </xf>
    <xf numFmtId="10" fontId="5" fillId="2" borderId="1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10" fontId="5" fillId="0" borderId="12" xfId="1" applyNumberFormat="1" applyFont="1" applyFill="1" applyBorder="1" applyAlignment="1">
      <alignment horizontal="center" vertical="center" shrinkToFit="1"/>
    </xf>
    <xf numFmtId="10" fontId="5" fillId="0" borderId="14" xfId="0" applyNumberFormat="1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left" vertical="center" wrapText="1"/>
    </xf>
    <xf numFmtId="44" fontId="6" fillId="0" borderId="12" xfId="0" applyNumberFormat="1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44" fontId="5" fillId="0" borderId="11" xfId="0" applyNumberFormat="1" applyFont="1" applyFill="1" applyBorder="1" applyAlignment="1">
      <alignment horizontal="center" vertical="center" shrinkToFit="1"/>
    </xf>
    <xf numFmtId="10" fontId="5" fillId="0" borderId="11" xfId="1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 wrapText="1"/>
    </xf>
    <xf numFmtId="10" fontId="0" fillId="0" borderId="0" xfId="0" applyNumberFormat="1" applyFill="1" applyBorder="1" applyAlignment="1">
      <alignment horizontal="left" vertical="top"/>
    </xf>
    <xf numFmtId="10" fontId="3" fillId="0" borderId="3" xfId="1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44" fontId="0" fillId="0" borderId="3" xfId="0" applyNumberFormat="1" applyFill="1" applyBorder="1" applyAlignment="1">
      <alignment horizontal="left" vertical="center" wrapText="1"/>
    </xf>
    <xf numFmtId="44" fontId="0" fillId="0" borderId="0" xfId="0" applyNumberFormat="1" applyFill="1" applyBorder="1" applyAlignment="1">
      <alignment vertical="top"/>
    </xf>
    <xf numFmtId="0" fontId="1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44" fontId="16" fillId="0" borderId="0" xfId="0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center" vertical="top"/>
    </xf>
    <xf numFmtId="0" fontId="0" fillId="5" borderId="0" xfId="0" applyFill="1" applyBorder="1" applyAlignment="1">
      <alignment horizontal="left" vertical="top"/>
    </xf>
    <xf numFmtId="164" fontId="19" fillId="0" borderId="11" xfId="0" applyNumberFormat="1" applyFont="1" applyFill="1" applyBorder="1" applyAlignment="1">
      <alignment horizontal="center" vertical="center" shrinkToFit="1"/>
    </xf>
    <xf numFmtId="0" fontId="0" fillId="5" borderId="0" xfId="0" applyFill="1" applyBorder="1" applyAlignment="1">
      <alignment horizontal="center" vertical="top"/>
    </xf>
    <xf numFmtId="44" fontId="0" fillId="0" borderId="0" xfId="0" applyNumberFormat="1" applyFill="1" applyBorder="1" applyAlignment="1">
      <alignment horizontal="center" vertical="top"/>
    </xf>
    <xf numFmtId="164" fontId="22" fillId="0" borderId="11" xfId="0" applyNumberFormat="1" applyFont="1" applyFill="1" applyBorder="1" applyAlignment="1">
      <alignment horizontal="center" vertical="center" shrinkToFit="1"/>
    </xf>
    <xf numFmtId="164" fontId="0" fillId="0" borderId="0" xfId="0" applyNumberFormat="1" applyFill="1" applyBorder="1" applyAlignment="1">
      <alignment horizontal="left" vertical="top"/>
    </xf>
    <xf numFmtId="0" fontId="20" fillId="0" borderId="11" xfId="0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justify" vertical="center" wrapText="1"/>
    </xf>
    <xf numFmtId="0" fontId="16" fillId="0" borderId="11" xfId="0" applyFont="1" applyFill="1" applyBorder="1" applyAlignment="1">
      <alignment horizontal="justify" vertical="center" wrapText="1"/>
    </xf>
    <xf numFmtId="0" fontId="23" fillId="3" borderId="11" xfId="0" applyFont="1" applyFill="1" applyBorder="1" applyAlignment="1">
      <alignment horizontal="center" vertical="center"/>
    </xf>
    <xf numFmtId="164" fontId="24" fillId="0" borderId="11" xfId="0" applyNumberFormat="1" applyFont="1" applyFill="1" applyBorder="1" applyAlignment="1">
      <alignment horizontal="center" vertical="center"/>
    </xf>
    <xf numFmtId="164" fontId="23" fillId="4" borderId="11" xfId="0" applyNumberFormat="1" applyFont="1" applyFill="1" applyBorder="1" applyAlignment="1">
      <alignment horizontal="center" vertical="center"/>
    </xf>
    <xf numFmtId="10" fontId="25" fillId="0" borderId="11" xfId="0" applyNumberFormat="1" applyFont="1" applyFill="1" applyBorder="1" applyAlignment="1">
      <alignment horizontal="center" vertical="center"/>
    </xf>
    <xf numFmtId="10" fontId="23" fillId="0" borderId="11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23" fillId="3" borderId="14" xfId="0" applyFont="1" applyFill="1" applyBorder="1" applyAlignment="1">
      <alignment horizontal="center" vertical="center" wrapText="1"/>
    </xf>
    <xf numFmtId="164" fontId="27" fillId="0" borderId="11" xfId="0" applyNumberFormat="1" applyFont="1" applyFill="1" applyBorder="1" applyAlignment="1">
      <alignment horizontal="center" vertical="center" wrapText="1"/>
    </xf>
    <xf numFmtId="164" fontId="24" fillId="0" borderId="17" xfId="0" applyNumberFormat="1" applyFont="1" applyFill="1" applyBorder="1" applyAlignment="1">
      <alignment horizontal="center" vertical="center" wrapText="1"/>
    </xf>
    <xf numFmtId="164" fontId="23" fillId="4" borderId="20" xfId="0" applyNumberFormat="1" applyFont="1" applyFill="1" applyBorder="1" applyAlignment="1">
      <alignment horizontal="center" vertical="center" wrapText="1"/>
    </xf>
    <xf numFmtId="164" fontId="23" fillId="4" borderId="11" xfId="0" applyNumberFormat="1" applyFont="1" applyFill="1" applyBorder="1" applyAlignment="1">
      <alignment horizontal="center" vertical="center" wrapText="1"/>
    </xf>
    <xf numFmtId="10" fontId="23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top"/>
    </xf>
    <xf numFmtId="10" fontId="24" fillId="0" borderId="0" xfId="0" applyNumberFormat="1" applyFont="1" applyFill="1" applyBorder="1" applyAlignment="1">
      <alignment horizontal="center" vertical="top"/>
    </xf>
    <xf numFmtId="164" fontId="27" fillId="0" borderId="11" xfId="0" applyNumberFormat="1" applyFont="1" applyFill="1" applyBorder="1" applyAlignment="1">
      <alignment horizontal="center" vertical="center" shrinkToFit="1"/>
    </xf>
    <xf numFmtId="164" fontId="28" fillId="0" borderId="11" xfId="0" applyNumberFormat="1" applyFont="1" applyFill="1" applyBorder="1" applyAlignment="1">
      <alignment horizontal="center" vertical="center" shrinkToFit="1"/>
    </xf>
    <xf numFmtId="165" fontId="23" fillId="4" borderId="11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7" xfId="0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44" fontId="17" fillId="0" borderId="18" xfId="0" applyNumberFormat="1" applyFont="1" applyFill="1" applyBorder="1" applyAlignment="1">
      <alignment horizontal="center" vertical="center" shrinkToFit="1"/>
    </xf>
    <xf numFmtId="44" fontId="17" fillId="0" borderId="19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left" vertical="top" wrapText="1" indent="9"/>
    </xf>
    <xf numFmtId="0" fontId="0" fillId="0" borderId="0" xfId="0" applyBorder="1"/>
    <xf numFmtId="44" fontId="15" fillId="2" borderId="2" xfId="0" applyNumberFormat="1" applyFont="1" applyFill="1" applyBorder="1" applyAlignment="1">
      <alignment horizontal="center" vertical="center" shrinkToFit="1"/>
    </xf>
    <xf numFmtId="44" fontId="15" fillId="2" borderId="13" xfId="0" applyNumberFormat="1" applyFont="1" applyFill="1" applyBorder="1" applyAlignment="1">
      <alignment horizontal="center" vertical="center" shrinkToFit="1"/>
    </xf>
    <xf numFmtId="44" fontId="15" fillId="0" borderId="15" xfId="0" applyNumberFormat="1" applyFont="1" applyFill="1" applyBorder="1" applyAlignment="1">
      <alignment horizontal="center" vertical="center" shrinkToFit="1"/>
    </xf>
    <xf numFmtId="44" fontId="15" fillId="0" borderId="17" xfId="0" applyNumberFormat="1" applyFont="1" applyFill="1" applyBorder="1" applyAlignment="1">
      <alignment horizontal="center" vertical="center" shrinkToFit="1"/>
    </xf>
    <xf numFmtId="44" fontId="6" fillId="0" borderId="2" xfId="0" applyNumberFormat="1" applyFont="1" applyFill="1" applyBorder="1" applyAlignment="1">
      <alignment horizontal="center" vertical="center" shrinkToFit="1"/>
    </xf>
    <xf numFmtId="2" fontId="6" fillId="0" borderId="4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wrapText="1"/>
    </xf>
    <xf numFmtId="44" fontId="0" fillId="0" borderId="3" xfId="0" applyNumberForma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4" fontId="1" fillId="0" borderId="2" xfId="0" applyNumberFormat="1" applyFont="1" applyFill="1" applyBorder="1" applyAlignment="1">
      <alignment horizontal="center" vertical="center" wrapText="1"/>
    </xf>
    <xf numFmtId="44" fontId="1" fillId="0" borderId="3" xfId="0" applyNumberFormat="1" applyFont="1" applyFill="1" applyBorder="1" applyAlignment="1">
      <alignment horizontal="center" vertical="center" wrapText="1"/>
    </xf>
    <xf numFmtId="44" fontId="1" fillId="0" borderId="4" xfId="0" applyNumberFormat="1" applyFont="1" applyFill="1" applyBorder="1" applyAlignment="1">
      <alignment horizontal="center" vertical="center" wrapText="1"/>
    </xf>
    <xf numFmtId="44" fontId="0" fillId="0" borderId="5" xfId="0" applyNumberForma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4" fontId="0" fillId="0" borderId="7" xfId="0" applyNumberForma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4" fontId="0" fillId="0" borderId="9" xfId="0" applyNumberForma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4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4" fontId="11" fillId="0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4" fontId="0" fillId="0" borderId="3" xfId="0" applyNumberForma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top"/>
    </xf>
    <xf numFmtId="0" fontId="16" fillId="4" borderId="14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0" fontId="23" fillId="4" borderId="16" xfId="0" applyFont="1" applyFill="1" applyBorder="1" applyAlignment="1">
      <alignment horizontal="center" vertical="center"/>
    </xf>
    <xf numFmtId="0" fontId="23" fillId="4" borderId="17" xfId="0" applyFont="1" applyFill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57150</xdr:rowOff>
    </xdr:from>
    <xdr:to>
      <xdr:col>5</xdr:col>
      <xdr:colOff>342900</xdr:colOff>
      <xdr:row>20</xdr:row>
      <xdr:rowOff>371475</xdr:rowOff>
    </xdr:to>
    <xdr:grpSp>
      <xdr:nvGrpSpPr>
        <xdr:cNvPr id="13" name="Agrupar 12"/>
        <xdr:cNvGrpSpPr/>
      </xdr:nvGrpSpPr>
      <xdr:grpSpPr>
        <a:xfrm>
          <a:off x="123825" y="5695950"/>
          <a:ext cx="4514850" cy="1590675"/>
          <a:chOff x="133330" y="5657850"/>
          <a:chExt cx="3724296" cy="1857375"/>
        </a:xfrm>
      </xdr:grpSpPr>
      <xdr:sp macro="" textlink="">
        <xdr:nvSpPr>
          <xdr:cNvPr id="2" name="CaixaDeTexto 1"/>
          <xdr:cNvSpPr txBox="1"/>
        </xdr:nvSpPr>
        <xdr:spPr>
          <a:xfrm>
            <a:off x="133330" y="5657850"/>
            <a:ext cx="3724296" cy="1857375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pt-BR" sz="1100" b="1" u="sng"/>
              <a:t>Responsavel legal 1:</a:t>
            </a:r>
          </a:p>
          <a:p>
            <a:endParaRPr lang="pt-BR" sz="1100"/>
          </a:p>
          <a:p>
            <a:r>
              <a:rPr lang="pt-BR" sz="1100"/>
              <a:t>Assinatura:</a:t>
            </a:r>
          </a:p>
        </xdr:txBody>
      </xdr:sp>
      <xdr:cxnSp macro="">
        <xdr:nvCxnSpPr>
          <xdr:cNvPr id="11" name="Conector reto 10"/>
          <xdr:cNvCxnSpPr/>
        </xdr:nvCxnSpPr>
        <xdr:spPr>
          <a:xfrm>
            <a:off x="190500" y="5953125"/>
            <a:ext cx="3657600" cy="952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142874</xdr:colOff>
      <xdr:row>20</xdr:row>
      <xdr:rowOff>552450</xdr:rowOff>
    </xdr:from>
    <xdr:to>
      <xdr:col>5</xdr:col>
      <xdr:colOff>333375</xdr:colOff>
      <xdr:row>23</xdr:row>
      <xdr:rowOff>85725</xdr:rowOff>
    </xdr:to>
    <xdr:sp macro="" textlink="">
      <xdr:nvSpPr>
        <xdr:cNvPr id="14" name="CaixaDeTexto 13"/>
        <xdr:cNvSpPr txBox="1"/>
      </xdr:nvSpPr>
      <xdr:spPr>
        <a:xfrm>
          <a:off x="142874" y="7429500"/>
          <a:ext cx="4438651" cy="15906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/>
            <a:t>Responsavel legal 2:</a:t>
          </a:r>
        </a:p>
        <a:p>
          <a:endParaRPr lang="pt-BR" sz="1100"/>
        </a:p>
        <a:p>
          <a:r>
            <a:rPr lang="pt-BR" sz="1100"/>
            <a:t>Assinatura:</a:t>
          </a:r>
        </a:p>
      </xdr:txBody>
    </xdr:sp>
    <xdr:clientData/>
  </xdr:twoCellAnchor>
  <xdr:twoCellAnchor>
    <xdr:from>
      <xdr:col>0</xdr:col>
      <xdr:colOff>154299</xdr:colOff>
      <xdr:row>20</xdr:row>
      <xdr:rowOff>805327</xdr:rowOff>
    </xdr:from>
    <xdr:to>
      <xdr:col>5</xdr:col>
      <xdr:colOff>293374</xdr:colOff>
      <xdr:row>20</xdr:row>
      <xdr:rowOff>813484</xdr:rowOff>
    </xdr:to>
    <xdr:cxnSp macro="">
      <xdr:nvCxnSpPr>
        <xdr:cNvPr id="15" name="Conector reto 14"/>
        <xdr:cNvCxnSpPr/>
      </xdr:nvCxnSpPr>
      <xdr:spPr>
        <a:xfrm>
          <a:off x="154299" y="7682377"/>
          <a:ext cx="4387225" cy="815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304800</xdr:colOff>
      <xdr:row>18</xdr:row>
      <xdr:rowOff>76200</xdr:rowOff>
    </xdr:from>
    <xdr:to>
      <xdr:col>13</xdr:col>
      <xdr:colOff>342900</xdr:colOff>
      <xdr:row>20</xdr:row>
      <xdr:rowOff>390525</xdr:rowOff>
    </xdr:to>
    <xdr:sp macro="" textlink="">
      <xdr:nvSpPr>
        <xdr:cNvPr id="16" name="CaixaDeTexto 15"/>
        <xdr:cNvSpPr txBox="1"/>
      </xdr:nvSpPr>
      <xdr:spPr>
        <a:xfrm>
          <a:off x="5000625" y="5676900"/>
          <a:ext cx="4410075" cy="15906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1" u="sng"/>
            <a:t>Responsavel Técnico:</a:t>
          </a:r>
        </a:p>
        <a:p>
          <a:endParaRPr lang="pt-BR" sz="1100"/>
        </a:p>
        <a:p>
          <a:r>
            <a:rPr lang="pt-BR" sz="1100"/>
            <a:t>Assinatura:</a:t>
          </a:r>
        </a:p>
      </xdr:txBody>
    </xdr:sp>
    <xdr:clientData/>
  </xdr:twoCellAnchor>
  <xdr:twoCellAnchor>
    <xdr:from>
      <xdr:col>6</xdr:col>
      <xdr:colOff>316225</xdr:colOff>
      <xdr:row>18</xdr:row>
      <xdr:rowOff>329077</xdr:rowOff>
    </xdr:from>
    <xdr:to>
      <xdr:col>13</xdr:col>
      <xdr:colOff>331475</xdr:colOff>
      <xdr:row>18</xdr:row>
      <xdr:rowOff>337234</xdr:rowOff>
    </xdr:to>
    <xdr:cxnSp macro="">
      <xdr:nvCxnSpPr>
        <xdr:cNvPr id="17" name="Conector reto 16"/>
        <xdr:cNvCxnSpPr/>
      </xdr:nvCxnSpPr>
      <xdr:spPr>
        <a:xfrm>
          <a:off x="5012050" y="5929777"/>
          <a:ext cx="4387225" cy="815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view="pageLayout" topLeftCell="A10" zoomScaleNormal="100" workbookViewId="0">
      <selection activeCell="F1" sqref="F1:R1"/>
    </sheetView>
  </sheetViews>
  <sheetFormatPr defaultRowHeight="12.75"/>
  <cols>
    <col min="1" max="1" width="28.5" customWidth="1"/>
    <col min="2" max="2" width="6.5" bestFit="1" customWidth="1"/>
    <col min="3" max="3" width="12.5" style="17" bestFit="1" customWidth="1"/>
    <col min="4" max="4" width="7" style="7" bestFit="1" customWidth="1"/>
    <col min="5" max="5" width="12.5" style="17" bestFit="1" customWidth="1"/>
    <col min="6" max="6" width="7" style="7" bestFit="1" customWidth="1"/>
    <col min="7" max="7" width="12.5" style="17" bestFit="1" customWidth="1"/>
    <col min="8" max="8" width="6" style="7" bestFit="1" customWidth="1"/>
    <col min="9" max="9" width="12.5" style="17" bestFit="1" customWidth="1"/>
    <col min="10" max="10" width="6" style="7" bestFit="1" customWidth="1"/>
    <col min="11" max="11" width="12.5" style="17" bestFit="1" customWidth="1"/>
    <col min="12" max="12" width="7" style="7" bestFit="1" customWidth="1"/>
    <col min="13" max="13" width="12.5" style="17" bestFit="1" customWidth="1"/>
    <col min="14" max="14" width="6" style="7" bestFit="1" customWidth="1"/>
    <col min="15" max="15" width="12.5" style="17" bestFit="1" customWidth="1"/>
    <col min="16" max="16" width="6" style="7" bestFit="1" customWidth="1"/>
    <col min="17" max="17" width="12.5" style="17" bestFit="1" customWidth="1"/>
    <col min="18" max="18" width="6" style="7" bestFit="1" customWidth="1"/>
    <col min="19" max="19" width="10.5" style="17" customWidth="1"/>
    <col min="20" max="20" width="4" customWidth="1"/>
    <col min="21" max="21" width="8" bestFit="1" customWidth="1"/>
    <col min="22" max="22" width="11" bestFit="1" customWidth="1"/>
  </cols>
  <sheetData>
    <row r="1" spans="1:23" ht="26.1" customHeight="1">
      <c r="A1" s="99" t="s">
        <v>0</v>
      </c>
      <c r="B1" s="100"/>
      <c r="C1" s="100"/>
      <c r="D1" s="100"/>
      <c r="E1" s="101"/>
      <c r="F1" s="119" t="s">
        <v>30</v>
      </c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1"/>
      <c r="S1" s="102"/>
      <c r="T1" s="103"/>
      <c r="U1" s="5"/>
    </row>
    <row r="2" spans="1:23" s="41" customFormat="1">
      <c r="A2" s="108" t="s">
        <v>1</v>
      </c>
      <c r="B2" s="109"/>
      <c r="C2" s="110"/>
      <c r="D2" s="109"/>
      <c r="E2" s="111"/>
      <c r="F2" s="122" t="s">
        <v>2</v>
      </c>
      <c r="G2" s="123"/>
      <c r="H2" s="123"/>
      <c r="I2" s="123"/>
      <c r="J2" s="11"/>
      <c r="K2" s="112" t="s">
        <v>3</v>
      </c>
      <c r="L2" s="113"/>
      <c r="M2" s="112"/>
      <c r="N2" s="113"/>
      <c r="O2" s="112"/>
      <c r="P2" s="40"/>
      <c r="Q2" s="42"/>
      <c r="R2" s="11"/>
      <c r="S2" s="104"/>
      <c r="T2" s="105"/>
      <c r="U2" s="38"/>
    </row>
    <row r="3" spans="1:23" s="41" customFormat="1" ht="36" customHeight="1">
      <c r="A3" s="108" t="s">
        <v>4</v>
      </c>
      <c r="B3" s="109"/>
      <c r="C3" s="110"/>
      <c r="D3" s="109"/>
      <c r="E3" s="111"/>
      <c r="F3" s="117" t="s">
        <v>5</v>
      </c>
      <c r="G3" s="118"/>
      <c r="H3" s="118"/>
      <c r="I3" s="118"/>
      <c r="J3" s="12"/>
      <c r="K3" s="114" t="s">
        <v>29</v>
      </c>
      <c r="L3" s="115"/>
      <c r="M3" s="116"/>
      <c r="N3" s="115"/>
      <c r="O3" s="116"/>
      <c r="P3" s="115"/>
      <c r="Q3" s="116"/>
      <c r="R3" s="115"/>
      <c r="S3" s="106"/>
      <c r="T3" s="107"/>
      <c r="U3" s="38"/>
    </row>
    <row r="4" spans="1:23" ht="11.45" customHeight="1">
      <c r="A4" s="91"/>
      <c r="B4" s="91"/>
      <c r="C4" s="92"/>
      <c r="D4" s="91"/>
      <c r="E4" s="91"/>
      <c r="F4" s="91"/>
      <c r="G4" s="91"/>
      <c r="H4" s="91"/>
      <c r="I4" s="92"/>
      <c r="J4" s="91"/>
      <c r="K4" s="92"/>
      <c r="L4" s="91"/>
      <c r="M4" s="92"/>
      <c r="N4" s="91"/>
      <c r="O4" s="92"/>
      <c r="P4" s="91"/>
      <c r="Q4" s="92"/>
      <c r="R4" s="91"/>
      <c r="S4" s="92"/>
      <c r="T4" s="91"/>
      <c r="U4" s="14"/>
    </row>
    <row r="5" spans="1:23" ht="14.85" customHeight="1">
      <c r="A5" s="93" t="s">
        <v>6</v>
      </c>
      <c r="B5" s="94"/>
      <c r="C5" s="95"/>
      <c r="D5" s="94"/>
      <c r="E5" s="94"/>
      <c r="F5" s="94"/>
      <c r="G5" s="94"/>
      <c r="H5" s="94"/>
      <c r="I5" s="95"/>
      <c r="J5" s="94"/>
      <c r="K5" s="95"/>
      <c r="L5" s="94"/>
      <c r="M5" s="95"/>
      <c r="N5" s="94"/>
      <c r="O5" s="95"/>
      <c r="P5" s="94"/>
      <c r="Q5" s="95"/>
      <c r="R5" s="94"/>
      <c r="S5" s="95"/>
      <c r="T5" s="96"/>
      <c r="U5" s="15"/>
    </row>
    <row r="6" spans="1:23" s="25" customFormat="1" ht="16.5" customHeight="1">
      <c r="A6" s="26" t="s">
        <v>7</v>
      </c>
      <c r="B6" s="26" t="s">
        <v>8</v>
      </c>
      <c r="C6" s="27" t="s">
        <v>21</v>
      </c>
      <c r="D6" s="28" t="s">
        <v>20</v>
      </c>
      <c r="E6" s="27" t="s">
        <v>22</v>
      </c>
      <c r="F6" s="28" t="s">
        <v>20</v>
      </c>
      <c r="G6" s="27" t="s">
        <v>23</v>
      </c>
      <c r="H6" s="28" t="s">
        <v>20</v>
      </c>
      <c r="I6" s="27" t="s">
        <v>24</v>
      </c>
      <c r="J6" s="28" t="s">
        <v>20</v>
      </c>
      <c r="K6" s="27" t="s">
        <v>25</v>
      </c>
      <c r="L6" s="28" t="s">
        <v>20</v>
      </c>
      <c r="M6" s="27" t="s">
        <v>26</v>
      </c>
      <c r="N6" s="28" t="s">
        <v>20</v>
      </c>
      <c r="O6" s="27" t="s">
        <v>27</v>
      </c>
      <c r="P6" s="28" t="s">
        <v>20</v>
      </c>
      <c r="Q6" s="27" t="s">
        <v>28</v>
      </c>
      <c r="R6" s="28" t="s">
        <v>20</v>
      </c>
      <c r="S6" s="97" t="s">
        <v>9</v>
      </c>
      <c r="T6" s="98"/>
      <c r="U6" s="28" t="s">
        <v>20</v>
      </c>
    </row>
    <row r="7" spans="1:23" ht="33.75">
      <c r="A7" s="4" t="s">
        <v>10</v>
      </c>
      <c r="B7" s="1">
        <v>1</v>
      </c>
      <c r="C7" s="16">
        <f t="shared" ref="C7:C13" si="0">$S$14*D7</f>
        <v>35351.330968999995</v>
      </c>
      <c r="D7" s="6">
        <v>0.19070000000000001</v>
      </c>
      <c r="E7" s="16">
        <f t="shared" ref="E7:E13" si="1">$S$14*F7</f>
        <v>0</v>
      </c>
      <c r="F7" s="6"/>
      <c r="G7" s="16">
        <f t="shared" ref="G7:G13" si="2">$S$14*H7</f>
        <v>0</v>
      </c>
      <c r="H7" s="6"/>
      <c r="I7" s="16">
        <f t="shared" ref="I7:I13" si="3">$S$14*J7</f>
        <v>0</v>
      </c>
      <c r="J7" s="6"/>
      <c r="K7" s="16">
        <f t="shared" ref="K7:K13" si="4">$S$14*L7</f>
        <v>0</v>
      </c>
      <c r="L7" s="6"/>
      <c r="M7" s="16">
        <f t="shared" ref="M7:M13" si="5">$S$14*N7</f>
        <v>0</v>
      </c>
      <c r="N7" s="6"/>
      <c r="O7" s="16">
        <f t="shared" ref="O7:O13" si="6">$S$14*P7</f>
        <v>0</v>
      </c>
      <c r="P7" s="6"/>
      <c r="Q7" s="16">
        <f t="shared" ref="Q7:Q13" si="7">$S$14*R7</f>
        <v>0</v>
      </c>
      <c r="R7" s="6"/>
      <c r="S7" s="89">
        <f t="shared" ref="S7:S12" si="8">SUM($C7,$E7,$G7,$I7,$K7,$M7,$O7,$Q7)</f>
        <v>35351.330968999995</v>
      </c>
      <c r="T7" s="90"/>
      <c r="U7" s="6">
        <f>SUM($D7,$F7,$H7,$J7,$L7,$N7,$P7,$R7)</f>
        <v>0.19070000000000001</v>
      </c>
    </row>
    <row r="8" spans="1:23" ht="22.5">
      <c r="A8" s="4" t="s">
        <v>11</v>
      </c>
      <c r="B8" s="1">
        <v>2</v>
      </c>
      <c r="C8" s="16">
        <f t="shared" si="0"/>
        <v>0</v>
      </c>
      <c r="D8" s="6"/>
      <c r="E8" s="16">
        <f>$S$14*F8</f>
        <v>18723.043669999995</v>
      </c>
      <c r="F8" s="6">
        <v>0.10100000000000001</v>
      </c>
      <c r="G8" s="16">
        <f t="shared" si="2"/>
        <v>0</v>
      </c>
      <c r="H8" s="6"/>
      <c r="I8" s="16">
        <f t="shared" si="3"/>
        <v>0</v>
      </c>
      <c r="J8" s="6"/>
      <c r="K8" s="16">
        <f t="shared" si="4"/>
        <v>0</v>
      </c>
      <c r="L8" s="6"/>
      <c r="M8" s="16">
        <f t="shared" si="5"/>
        <v>0</v>
      </c>
      <c r="N8" s="6"/>
      <c r="O8" s="16">
        <f t="shared" si="6"/>
        <v>0</v>
      </c>
      <c r="P8" s="6"/>
      <c r="Q8" s="16">
        <f t="shared" si="7"/>
        <v>0</v>
      </c>
      <c r="R8" s="6"/>
      <c r="S8" s="89">
        <f t="shared" si="8"/>
        <v>18723.043669999995</v>
      </c>
      <c r="T8" s="90"/>
      <c r="U8" s="6">
        <f>SUM($D8,$F8,$H8,$J8,$L8,$N8,$P8,$R8)</f>
        <v>0.10100000000000001</v>
      </c>
    </row>
    <row r="9" spans="1:23" ht="22.5">
      <c r="A9" s="4" t="s">
        <v>12</v>
      </c>
      <c r="B9" s="1">
        <v>3</v>
      </c>
      <c r="C9" s="16">
        <f t="shared" si="0"/>
        <v>0</v>
      </c>
      <c r="D9" s="6"/>
      <c r="E9" s="16">
        <f>$S$14*F9</f>
        <v>21481.263142929995</v>
      </c>
      <c r="F9" s="6">
        <v>0.115879</v>
      </c>
      <c r="G9" s="16">
        <f t="shared" si="2"/>
        <v>0</v>
      </c>
      <c r="H9" s="6"/>
      <c r="I9" s="16">
        <f t="shared" si="3"/>
        <v>0</v>
      </c>
      <c r="J9" s="6"/>
      <c r="K9" s="16">
        <f t="shared" si="4"/>
        <v>0</v>
      </c>
      <c r="L9" s="6"/>
      <c r="M9" s="16">
        <f t="shared" si="5"/>
        <v>0</v>
      </c>
      <c r="N9" s="6"/>
      <c r="O9" s="16">
        <f t="shared" si="6"/>
        <v>0</v>
      </c>
      <c r="P9" s="6"/>
      <c r="Q9" s="16">
        <f t="shared" si="7"/>
        <v>0</v>
      </c>
      <c r="R9" s="6"/>
      <c r="S9" s="89">
        <f t="shared" si="8"/>
        <v>21481.263142929995</v>
      </c>
      <c r="T9" s="90"/>
      <c r="U9" s="6">
        <f>SUM($D9,$F9,$H9,$J9,$L9,$N9,$P9,$R9)</f>
        <v>0.115879</v>
      </c>
    </row>
    <row r="10" spans="1:23" ht="33.75">
      <c r="A10" s="4" t="s">
        <v>13</v>
      </c>
      <c r="B10" s="1">
        <v>4</v>
      </c>
      <c r="C10" s="16">
        <f t="shared" si="0"/>
        <v>0</v>
      </c>
      <c r="D10" s="6"/>
      <c r="E10" s="16">
        <f t="shared" si="1"/>
        <v>0</v>
      </c>
      <c r="F10" s="6"/>
      <c r="G10" s="16">
        <f t="shared" si="2"/>
        <v>17928.719469183594</v>
      </c>
      <c r="H10" s="6">
        <v>9.6715079999999995E-2</v>
      </c>
      <c r="I10" s="16">
        <f t="shared" si="3"/>
        <v>17928.709829596755</v>
      </c>
      <c r="J10" s="6">
        <v>9.6715027999999995E-2</v>
      </c>
      <c r="K10" s="16">
        <f t="shared" si="4"/>
        <v>17925.923988999995</v>
      </c>
      <c r="L10" s="6">
        <v>9.6699999999999994E-2</v>
      </c>
      <c r="M10" s="16">
        <f t="shared" si="5"/>
        <v>0</v>
      </c>
      <c r="N10" s="6"/>
      <c r="O10" s="16">
        <f t="shared" si="6"/>
        <v>0</v>
      </c>
      <c r="P10" s="6"/>
      <c r="Q10" s="16">
        <f t="shared" si="7"/>
        <v>0</v>
      </c>
      <c r="R10" s="6"/>
      <c r="S10" s="89">
        <f t="shared" si="8"/>
        <v>53783.353287780345</v>
      </c>
      <c r="T10" s="90"/>
      <c r="U10" s="6">
        <f t="shared" ref="U10:U13" si="9">SUM($D10,$F10,$H10,$J10,$L10,$N10,$P10,$R10)</f>
        <v>0.290130108</v>
      </c>
    </row>
    <row r="11" spans="1:23" ht="22.5">
      <c r="A11" s="4" t="s">
        <v>14</v>
      </c>
      <c r="B11" s="1">
        <v>5</v>
      </c>
      <c r="C11" s="16">
        <f t="shared" si="0"/>
        <v>0</v>
      </c>
      <c r="D11" s="6"/>
      <c r="E11" s="16">
        <f t="shared" si="1"/>
        <v>0</v>
      </c>
      <c r="F11" s="6"/>
      <c r="G11" s="16">
        <f t="shared" si="2"/>
        <v>0</v>
      </c>
      <c r="H11" s="6"/>
      <c r="I11" s="16">
        <f t="shared" si="3"/>
        <v>0</v>
      </c>
      <c r="J11" s="6"/>
      <c r="K11" s="16">
        <f t="shared" si="4"/>
        <v>12157.280083604997</v>
      </c>
      <c r="L11" s="6">
        <v>6.5581500000000001E-2</v>
      </c>
      <c r="M11" s="16">
        <f t="shared" si="5"/>
        <v>0</v>
      </c>
      <c r="N11" s="6"/>
      <c r="O11" s="16">
        <f t="shared" si="6"/>
        <v>0</v>
      </c>
      <c r="P11" s="6"/>
      <c r="Q11" s="16">
        <f t="shared" si="7"/>
        <v>0</v>
      </c>
      <c r="R11" s="6"/>
      <c r="S11" s="89">
        <f t="shared" si="8"/>
        <v>12157.280083604997</v>
      </c>
      <c r="T11" s="90"/>
      <c r="U11" s="6">
        <f t="shared" si="9"/>
        <v>6.5581500000000001E-2</v>
      </c>
    </row>
    <row r="12" spans="1:23" ht="22.5">
      <c r="A12" s="4" t="s">
        <v>15</v>
      </c>
      <c r="B12" s="1">
        <v>6</v>
      </c>
      <c r="C12" s="16">
        <f t="shared" si="0"/>
        <v>0</v>
      </c>
      <c r="D12" s="6"/>
      <c r="E12" s="16">
        <f t="shared" si="1"/>
        <v>0</v>
      </c>
      <c r="F12" s="6"/>
      <c r="G12" s="16">
        <f t="shared" si="2"/>
        <v>0</v>
      </c>
      <c r="H12" s="6"/>
      <c r="I12" s="16">
        <f t="shared" si="3"/>
        <v>0</v>
      </c>
      <c r="J12" s="6"/>
      <c r="K12" s="16">
        <f t="shared" si="4"/>
        <v>0</v>
      </c>
      <c r="L12" s="6"/>
      <c r="M12" s="16">
        <f t="shared" si="5"/>
        <v>16125.439919881426</v>
      </c>
      <c r="N12" s="6">
        <v>8.6987429000000005E-2</v>
      </c>
      <c r="O12" s="16">
        <f t="shared" si="6"/>
        <v>16125.439919881426</v>
      </c>
      <c r="P12" s="6">
        <v>8.6987429000000005E-2</v>
      </c>
      <c r="Q12" s="16">
        <f t="shared" si="7"/>
        <v>0</v>
      </c>
      <c r="R12" s="6"/>
      <c r="S12" s="89">
        <f t="shared" si="8"/>
        <v>32250.879839762852</v>
      </c>
      <c r="T12" s="90"/>
      <c r="U12" s="6">
        <f t="shared" si="9"/>
        <v>0.17397485800000001</v>
      </c>
    </row>
    <row r="13" spans="1:23" ht="45">
      <c r="A13" s="2" t="s">
        <v>16</v>
      </c>
      <c r="B13" s="1">
        <v>7</v>
      </c>
      <c r="C13" s="16">
        <f t="shared" si="0"/>
        <v>0</v>
      </c>
      <c r="D13" s="6"/>
      <c r="E13" s="16">
        <f t="shared" si="1"/>
        <v>0</v>
      </c>
      <c r="F13" s="6"/>
      <c r="G13" s="16">
        <f t="shared" si="2"/>
        <v>0</v>
      </c>
      <c r="H13" s="6"/>
      <c r="I13" s="16">
        <f t="shared" si="3"/>
        <v>0</v>
      </c>
      <c r="J13" s="6"/>
      <c r="K13" s="16">
        <f t="shared" si="4"/>
        <v>0</v>
      </c>
      <c r="L13" s="6"/>
      <c r="M13" s="16">
        <f t="shared" si="5"/>
        <v>0</v>
      </c>
      <c r="N13" s="6"/>
      <c r="O13" s="16">
        <f t="shared" si="6"/>
        <v>0</v>
      </c>
      <c r="P13" s="6"/>
      <c r="Q13" s="16">
        <f t="shared" si="7"/>
        <v>11629.518265415096</v>
      </c>
      <c r="R13" s="6">
        <v>6.2734529999999997E-2</v>
      </c>
      <c r="S13" s="89">
        <f t="shared" ref="S13" si="10">SUM($C13,$E13,$G13,$I13,$K13,$M13,$O13,$Q13)</f>
        <v>11629.518265415096</v>
      </c>
      <c r="T13" s="90"/>
      <c r="U13" s="18">
        <f t="shared" si="9"/>
        <v>6.2734529999999997E-2</v>
      </c>
      <c r="V13" s="13"/>
    </row>
    <row r="14" spans="1:23" ht="14.45" customHeight="1">
      <c r="A14" s="20" t="s">
        <v>17</v>
      </c>
      <c r="B14" s="21"/>
      <c r="C14" s="22">
        <f>SUM(C7:C13)</f>
        <v>35351.330968999995</v>
      </c>
      <c r="D14" s="23">
        <f>SUM(D7:D13)</f>
        <v>0.19070000000000001</v>
      </c>
      <c r="E14" s="22">
        <f>SUM(E7:E13)</f>
        <v>40204.306812929994</v>
      </c>
      <c r="F14" s="23">
        <f>SUM(F7:F13)</f>
        <v>0.21687899999999999</v>
      </c>
      <c r="G14" s="22">
        <f t="shared" ref="G14:Q14" si="11">SUM(G7:G13)</f>
        <v>17928.719469183594</v>
      </c>
      <c r="H14" s="23">
        <f>SUM(H7:H13)</f>
        <v>9.6715079999999995E-2</v>
      </c>
      <c r="I14" s="22">
        <f t="shared" si="11"/>
        <v>17928.709829596755</v>
      </c>
      <c r="J14" s="23">
        <f>SUM(J7:J13)</f>
        <v>9.6715027999999995E-2</v>
      </c>
      <c r="K14" s="22">
        <f t="shared" si="11"/>
        <v>30083.204072604993</v>
      </c>
      <c r="L14" s="23">
        <f>SUM(L7:L13)</f>
        <v>0.1622815</v>
      </c>
      <c r="M14" s="22">
        <f t="shared" si="11"/>
        <v>16125.439919881426</v>
      </c>
      <c r="N14" s="23">
        <f>SUM(N7:N13)</f>
        <v>8.6987429000000005E-2</v>
      </c>
      <c r="O14" s="22">
        <f t="shared" si="11"/>
        <v>16125.439919881426</v>
      </c>
      <c r="P14" s="23">
        <f>SUM(P7:P13)</f>
        <v>8.6987429000000005E-2</v>
      </c>
      <c r="Q14" s="22">
        <f t="shared" si="11"/>
        <v>11629.518265415096</v>
      </c>
      <c r="R14" s="23">
        <f>SUM(R7:R13)</f>
        <v>6.2734529999999997E-2</v>
      </c>
      <c r="S14" s="85">
        <f>SUM(S15:T16)</f>
        <v>185376.66999999995</v>
      </c>
      <c r="T14" s="86"/>
      <c r="U14" s="24">
        <f>SUM(U7:U13)</f>
        <v>0.99999999599999989</v>
      </c>
      <c r="V14" s="3"/>
      <c r="W14" s="39"/>
    </row>
    <row r="15" spans="1:23" ht="14.45" customHeight="1">
      <c r="A15" s="32" t="s">
        <v>18</v>
      </c>
      <c r="B15" s="29"/>
      <c r="C15" s="33">
        <v>5310.72</v>
      </c>
      <c r="D15" s="30">
        <f>(C15*1)/$S$14</f>
        <v>2.8648265178137042E-2</v>
      </c>
      <c r="E15" s="33">
        <v>5325.55</v>
      </c>
      <c r="F15" s="30">
        <f>(E15*1)/$S$14</f>
        <v>2.8728264457442254E-2</v>
      </c>
      <c r="G15" s="33"/>
      <c r="H15" s="30"/>
      <c r="I15" s="33"/>
      <c r="J15" s="30"/>
      <c r="K15" s="33"/>
      <c r="L15" s="30"/>
      <c r="M15" s="33"/>
      <c r="N15" s="30"/>
      <c r="O15" s="33"/>
      <c r="P15" s="30"/>
      <c r="Q15" s="33"/>
      <c r="R15" s="30"/>
      <c r="S15" s="81">
        <v>10636.27</v>
      </c>
      <c r="T15" s="82"/>
      <c r="U15" s="31">
        <f>SUM(D15,F15)</f>
        <v>5.7376529635579293E-2</v>
      </c>
      <c r="V15" s="3"/>
    </row>
    <row r="16" spans="1:23" ht="14.45" customHeight="1">
      <c r="A16" s="34" t="s">
        <v>19</v>
      </c>
      <c r="B16" s="35"/>
      <c r="C16" s="36">
        <v>30040.61</v>
      </c>
      <c r="D16" s="37">
        <f>(1*C16/$S$14)</f>
        <v>0.16205172959466801</v>
      </c>
      <c r="E16" s="36">
        <v>34878.76</v>
      </c>
      <c r="F16" s="37">
        <f>(1*E16/$S$14)</f>
        <v>0.18815075273495857</v>
      </c>
      <c r="G16" s="36">
        <v>17928.72</v>
      </c>
      <c r="H16" s="37">
        <f>(1*G16/$S$14)</f>
        <v>9.6715082863447738E-2</v>
      </c>
      <c r="I16" s="36">
        <v>17928.71</v>
      </c>
      <c r="J16" s="37">
        <f>(1*I16/$S$14)</f>
        <v>9.6715028919227022E-2</v>
      </c>
      <c r="K16" s="36">
        <v>30083.200000000001</v>
      </c>
      <c r="L16" s="37">
        <f>(1*K16/$S$14)</f>
        <v>0.16228147803064974</v>
      </c>
      <c r="M16" s="36">
        <v>16125.44</v>
      </c>
      <c r="N16" s="37">
        <f>(1*M16/$S$14)</f>
        <v>8.6987429432193411E-2</v>
      </c>
      <c r="O16" s="36">
        <v>16125.44</v>
      </c>
      <c r="P16" s="37">
        <f>(1*O16/$S$14)</f>
        <v>8.6987429432193411E-2</v>
      </c>
      <c r="Q16" s="36">
        <v>11629.52</v>
      </c>
      <c r="R16" s="37">
        <f>(1*Q16/$S$14)</f>
        <v>6.2734539357083091E-2</v>
      </c>
      <c r="S16" s="87">
        <f>SUM(C16,E16,G16,I16,K16,M16,O16,Q16)</f>
        <v>174740.39999999997</v>
      </c>
      <c r="T16" s="88"/>
      <c r="U16" s="19">
        <f>SUM(D16,F16,H16,J16,L16,N16,P16,R16)</f>
        <v>0.94262347036442096</v>
      </c>
      <c r="V16" s="3"/>
    </row>
    <row r="17" spans="1:21" ht="74.25" customHeight="1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9"/>
    </row>
    <row r="18" spans="1:21" ht="8.25" customHeight="1">
      <c r="A18" s="83"/>
      <c r="B18" s="83"/>
      <c r="C18" s="83"/>
      <c r="D18" s="83"/>
      <c r="E18" s="83"/>
      <c r="F18" s="8"/>
      <c r="K18" s="43"/>
      <c r="L18" s="43"/>
      <c r="M18" s="43"/>
      <c r="N18" s="43"/>
      <c r="O18" s="43"/>
      <c r="P18" s="43"/>
      <c r="Q18" s="43"/>
    </row>
    <row r="19" spans="1:21" ht="81.75" customHeight="1">
      <c r="A19" s="84"/>
      <c r="B19" s="84"/>
      <c r="C19" s="84"/>
      <c r="D19" s="84"/>
      <c r="E19" s="84"/>
      <c r="F19" s="9"/>
      <c r="K19" s="43"/>
      <c r="L19" s="43"/>
      <c r="M19" s="43"/>
      <c r="N19" s="43"/>
      <c r="O19" s="43"/>
      <c r="P19" s="43"/>
      <c r="Q19" s="43"/>
    </row>
    <row r="20" spans="1:21" ht="18.95" customHeight="1">
      <c r="A20" s="83"/>
      <c r="B20" s="83"/>
      <c r="C20" s="83"/>
      <c r="D20" s="83"/>
      <c r="E20" s="83"/>
      <c r="F20" s="8"/>
    </row>
    <row r="21" spans="1:21" ht="83.25" customHeight="1">
      <c r="A21" s="84"/>
      <c r="B21" s="84"/>
      <c r="C21" s="84"/>
      <c r="D21" s="84"/>
      <c r="E21" s="84"/>
      <c r="F21" s="9"/>
    </row>
    <row r="22" spans="1:21" ht="18.95" customHeight="1">
      <c r="A22" s="83"/>
      <c r="B22" s="83"/>
      <c r="C22" s="83"/>
      <c r="D22" s="83"/>
      <c r="E22" s="83"/>
      <c r="F22" s="8"/>
    </row>
    <row r="23" spans="1:21" ht="60" customHeight="1">
      <c r="A23" s="80"/>
      <c r="B23" s="80"/>
      <c r="C23" s="80"/>
      <c r="D23" s="80"/>
      <c r="E23" s="80"/>
      <c r="F23" s="10"/>
    </row>
  </sheetData>
  <mergeCells count="29">
    <mergeCell ref="A1:E1"/>
    <mergeCell ref="S1:T3"/>
    <mergeCell ref="A2:E2"/>
    <mergeCell ref="K2:O2"/>
    <mergeCell ref="A3:E3"/>
    <mergeCell ref="K3:R3"/>
    <mergeCell ref="F3:I3"/>
    <mergeCell ref="F1:R1"/>
    <mergeCell ref="F2:I2"/>
    <mergeCell ref="A4:T4"/>
    <mergeCell ref="A5:T5"/>
    <mergeCell ref="S6:T6"/>
    <mergeCell ref="S7:T7"/>
    <mergeCell ref="S8:T8"/>
    <mergeCell ref="S14:T14"/>
    <mergeCell ref="S16:T16"/>
    <mergeCell ref="S9:T9"/>
    <mergeCell ref="S10:T10"/>
    <mergeCell ref="S11:T11"/>
    <mergeCell ref="S12:T12"/>
    <mergeCell ref="S13:T13"/>
    <mergeCell ref="A17:U17"/>
    <mergeCell ref="A23:E23"/>
    <mergeCell ref="S15:T15"/>
    <mergeCell ref="A18:E18"/>
    <mergeCell ref="A19:E19"/>
    <mergeCell ref="A20:E20"/>
    <mergeCell ref="A21:E21"/>
    <mergeCell ref="A22:E22"/>
  </mergeCells>
  <pageMargins left="0.47916666666666669" right="0.1640625" top="0.4375" bottom="7.8125E-2" header="0.3" footer="0.3"/>
  <pageSetup paperSize="9" scale="75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Layout" zoomScale="90" zoomScaleNormal="100" zoomScalePageLayoutView="90" workbookViewId="0">
      <selection activeCell="D13" sqref="D13"/>
    </sheetView>
  </sheetViews>
  <sheetFormatPr defaultRowHeight="12.75"/>
  <cols>
    <col min="1" max="1" width="50" customWidth="1"/>
    <col min="2" max="2" width="15.83203125" bestFit="1" customWidth="1"/>
    <col min="3" max="9" width="16" bestFit="1" customWidth="1"/>
    <col min="10" max="10" width="17.1640625" style="45" customWidth="1"/>
    <col min="11" max="11" width="14.5" bestFit="1" customWidth="1"/>
  </cols>
  <sheetData>
    <row r="1" spans="1:11" ht="15.75">
      <c r="A1" s="124" t="s">
        <v>50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1" ht="13.5" customHeight="1">
      <c r="A2" s="48"/>
      <c r="B2" s="48"/>
      <c r="C2" s="48"/>
      <c r="D2" s="48"/>
      <c r="E2" s="48"/>
      <c r="F2" s="48"/>
      <c r="G2" s="48"/>
      <c r="H2" s="48"/>
      <c r="I2" s="48"/>
      <c r="J2" s="50"/>
    </row>
    <row r="3" spans="1:11">
      <c r="A3" s="125" t="s">
        <v>32</v>
      </c>
      <c r="B3" s="129" t="s">
        <v>31</v>
      </c>
      <c r="C3" s="130"/>
      <c r="D3" s="130"/>
      <c r="E3" s="130"/>
      <c r="F3" s="130"/>
      <c r="G3" s="130"/>
      <c r="H3" s="130"/>
      <c r="I3" s="131"/>
      <c r="J3" s="127" t="s">
        <v>33</v>
      </c>
    </row>
    <row r="4" spans="1:11">
      <c r="A4" s="126"/>
      <c r="B4" s="66">
        <v>1</v>
      </c>
      <c r="C4" s="66">
        <v>2</v>
      </c>
      <c r="D4" s="66">
        <v>3</v>
      </c>
      <c r="E4" s="66">
        <v>4</v>
      </c>
      <c r="F4" s="66">
        <v>5</v>
      </c>
      <c r="G4" s="66">
        <v>6</v>
      </c>
      <c r="H4" s="66">
        <v>7</v>
      </c>
      <c r="I4" s="66">
        <v>8</v>
      </c>
      <c r="J4" s="128"/>
    </row>
    <row r="5" spans="1:11" ht="25.5">
      <c r="A5" s="62" t="s">
        <v>37</v>
      </c>
      <c r="B5" s="67">
        <v>35351.33</v>
      </c>
      <c r="C5" s="67"/>
      <c r="D5" s="67"/>
      <c r="E5" s="67"/>
      <c r="F5" s="67"/>
      <c r="G5" s="67"/>
      <c r="H5" s="67"/>
      <c r="I5" s="67"/>
      <c r="J5" s="68">
        <f>SUM(B5:I5)</f>
        <v>35351.33</v>
      </c>
    </row>
    <row r="6" spans="1:11">
      <c r="A6" s="62" t="s">
        <v>38</v>
      </c>
      <c r="B6" s="67"/>
      <c r="C6" s="67">
        <v>18723.04</v>
      </c>
      <c r="D6" s="67"/>
      <c r="E6" s="67"/>
      <c r="F6" s="67"/>
      <c r="G6" s="67"/>
      <c r="H6" s="67"/>
      <c r="I6" s="67"/>
      <c r="J6" s="68">
        <f>SUM(B6:I6)</f>
        <v>18723.04</v>
      </c>
    </row>
    <row r="7" spans="1:11">
      <c r="A7" s="62" t="s">
        <v>43</v>
      </c>
      <c r="B7" s="67"/>
      <c r="C7" s="67">
        <v>21481.27</v>
      </c>
      <c r="D7" s="67"/>
      <c r="E7" s="67"/>
      <c r="F7" s="67"/>
      <c r="G7" s="67"/>
      <c r="H7" s="67"/>
      <c r="I7" s="67"/>
      <c r="J7" s="68">
        <f>SUM(B7:I7)</f>
        <v>21481.27</v>
      </c>
    </row>
    <row r="8" spans="1:11" ht="25.5">
      <c r="A8" s="62" t="s">
        <v>42</v>
      </c>
      <c r="B8" s="67"/>
      <c r="C8" s="67"/>
      <c r="D8" s="67">
        <v>17928.72</v>
      </c>
      <c r="E8" s="67">
        <v>17928.71</v>
      </c>
      <c r="F8" s="67">
        <v>17928.71</v>
      </c>
      <c r="G8" s="67"/>
      <c r="H8" s="67"/>
      <c r="I8" s="67"/>
      <c r="J8" s="68">
        <f t="shared" ref="J8:J11" si="0">SUM(B8:I8)</f>
        <v>53786.14</v>
      </c>
    </row>
    <row r="9" spans="1:11">
      <c r="A9" s="62" t="s">
        <v>39</v>
      </c>
      <c r="B9" s="67"/>
      <c r="C9" s="67"/>
      <c r="D9" s="67"/>
      <c r="E9" s="67"/>
      <c r="F9" s="67">
        <v>12154.49</v>
      </c>
      <c r="G9" s="67"/>
      <c r="H9" s="67"/>
      <c r="I9" s="67"/>
      <c r="J9" s="68">
        <f t="shared" si="0"/>
        <v>12154.49</v>
      </c>
    </row>
    <row r="10" spans="1:11" ht="25.5">
      <c r="A10" s="62" t="s">
        <v>40</v>
      </c>
      <c r="B10" s="67"/>
      <c r="C10" s="67"/>
      <c r="D10" s="67"/>
      <c r="E10" s="67"/>
      <c r="F10" s="67"/>
      <c r="G10" s="67">
        <v>16125.44</v>
      </c>
      <c r="H10" s="67">
        <v>16125.44</v>
      </c>
      <c r="I10" s="67"/>
      <c r="J10" s="68">
        <f t="shared" si="0"/>
        <v>32250.880000000001</v>
      </c>
    </row>
    <row r="11" spans="1:11">
      <c r="A11" s="62" t="s">
        <v>41</v>
      </c>
      <c r="B11" s="67"/>
      <c r="C11" s="67"/>
      <c r="D11" s="67"/>
      <c r="E11" s="67"/>
      <c r="F11" s="67"/>
      <c r="G11" s="67"/>
      <c r="H11" s="67"/>
      <c r="I11" s="67">
        <v>11629.52</v>
      </c>
      <c r="J11" s="68">
        <f t="shared" si="0"/>
        <v>11629.52</v>
      </c>
    </row>
    <row r="12" spans="1:11" ht="21" customHeight="1">
      <c r="A12" s="55" t="s">
        <v>52</v>
      </c>
      <c r="B12" s="69">
        <f>SUM(B5:B11)</f>
        <v>35351.33</v>
      </c>
      <c r="C12" s="69">
        <f>SUM(C5:C11)</f>
        <v>40204.31</v>
      </c>
      <c r="D12" s="69">
        <f t="shared" ref="D12:H12" si="1">SUM(D5:D11)</f>
        <v>17928.72</v>
      </c>
      <c r="E12" s="69">
        <f t="shared" si="1"/>
        <v>17928.71</v>
      </c>
      <c r="F12" s="69">
        <f t="shared" si="1"/>
        <v>30083.199999999997</v>
      </c>
      <c r="G12" s="69">
        <f t="shared" si="1"/>
        <v>16125.44</v>
      </c>
      <c r="H12" s="69">
        <f t="shared" si="1"/>
        <v>16125.44</v>
      </c>
      <c r="I12" s="69">
        <f>SUM(I5:I11)</f>
        <v>11629.52</v>
      </c>
      <c r="J12" s="70">
        <v>185376.67</v>
      </c>
      <c r="K12" s="17"/>
    </row>
    <row r="13" spans="1:11" s="44" customFormat="1">
      <c r="A13" s="56" t="s">
        <v>46</v>
      </c>
      <c r="B13" s="71">
        <f>B12/$J$12</f>
        <v>0.190699994772805</v>
      </c>
      <c r="C13" s="71">
        <f t="shared" ref="C13:H13" si="2">C12/$J$12</f>
        <v>0.21687901719240071</v>
      </c>
      <c r="D13" s="71">
        <f t="shared" si="2"/>
        <v>9.671508286344771E-2</v>
      </c>
      <c r="E13" s="71">
        <f t="shared" si="2"/>
        <v>9.6715028919226981E-2</v>
      </c>
      <c r="F13" s="71">
        <f t="shared" si="2"/>
        <v>0.16228147803064968</v>
      </c>
      <c r="G13" s="71">
        <f t="shared" si="2"/>
        <v>8.6987429432193383E-2</v>
      </c>
      <c r="H13" s="71">
        <f t="shared" si="2"/>
        <v>8.6987429432193383E-2</v>
      </c>
      <c r="I13" s="71">
        <f>I12/$J$12</f>
        <v>6.2734539357083063E-2</v>
      </c>
      <c r="J13" s="71">
        <v>1</v>
      </c>
    </row>
    <row r="14" spans="1:11" ht="7.5" customHeight="1">
      <c r="A14" s="63"/>
      <c r="B14" s="72"/>
      <c r="C14" s="72"/>
      <c r="D14" s="72"/>
      <c r="E14" s="72"/>
      <c r="F14" s="72"/>
      <c r="G14" s="72"/>
      <c r="H14" s="72"/>
      <c r="I14" s="72"/>
      <c r="J14" s="73"/>
    </row>
    <row r="15" spans="1:11">
      <c r="A15" s="64" t="s">
        <v>49</v>
      </c>
      <c r="B15" s="74">
        <v>5310.72</v>
      </c>
      <c r="C15" s="74">
        <v>5325.55</v>
      </c>
      <c r="D15" s="74"/>
      <c r="E15" s="74"/>
      <c r="F15" s="74"/>
      <c r="G15" s="74"/>
      <c r="H15" s="74"/>
      <c r="I15" s="74"/>
      <c r="J15" s="75">
        <v>10636.27</v>
      </c>
    </row>
    <row r="16" spans="1:11" ht="15">
      <c r="A16" s="65" t="s">
        <v>47</v>
      </c>
      <c r="B16" s="49">
        <v>30040.61</v>
      </c>
      <c r="C16" s="49">
        <v>34878.76</v>
      </c>
      <c r="D16" s="49">
        <v>17928.72</v>
      </c>
      <c r="E16" s="49">
        <v>17928.71</v>
      </c>
      <c r="F16" s="49">
        <v>30083.200000000001</v>
      </c>
      <c r="G16" s="49">
        <v>16125.44</v>
      </c>
      <c r="H16" s="49">
        <v>16125.44</v>
      </c>
      <c r="I16" s="49">
        <v>11629.52</v>
      </c>
      <c r="J16" s="52">
        <f>SUM(B16,C16,D16,E16,F16,G16,H16,I16)</f>
        <v>174740.39999999997</v>
      </c>
    </row>
    <row r="18" spans="2:10">
      <c r="B18" s="17"/>
      <c r="C18" s="17"/>
      <c r="D18" s="17"/>
      <c r="E18" s="17"/>
      <c r="F18" s="17"/>
      <c r="G18" s="17"/>
      <c r="H18" s="17"/>
      <c r="I18" s="17"/>
      <c r="J18" s="51"/>
    </row>
    <row r="20" spans="2:10">
      <c r="F20" s="53"/>
      <c r="J20" s="51"/>
    </row>
  </sheetData>
  <mergeCells count="4">
    <mergeCell ref="A1:J1"/>
    <mergeCell ref="A3:A4"/>
    <mergeCell ref="J3:J4"/>
    <mergeCell ref="B3:I3"/>
  </mergeCells>
  <pageMargins left="0.511811024" right="0.32142857142857145" top="0.78740157499999996" bottom="0.78740157499999996" header="0.31496062000000002" footer="0.31496062000000002"/>
  <pageSetup paperSize="9" scale="75" orientation="landscape" horizontalDpi="0" verticalDpi="0" r:id="rId1"/>
  <ignoredErrors>
    <ignoredError sqref="I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"/>
  <sheetViews>
    <sheetView tabSelected="1" view="pageLayout" zoomScale="85" zoomScaleNormal="100" zoomScalePageLayoutView="85" workbookViewId="0">
      <selection activeCell="F24" sqref="F24"/>
    </sheetView>
  </sheetViews>
  <sheetFormatPr defaultRowHeight="12.75"/>
  <cols>
    <col min="1" max="1" width="0.83203125" customWidth="1"/>
    <col min="2" max="2" width="48.1640625" customWidth="1"/>
    <col min="3" max="5" width="17.5" style="45" bestFit="1" customWidth="1"/>
    <col min="6" max="7" width="17.1640625" style="45" bestFit="1" customWidth="1"/>
    <col min="8" max="9" width="17.5" style="45" bestFit="1" customWidth="1"/>
    <col min="10" max="10" width="16.5" style="45" bestFit="1" customWidth="1"/>
    <col min="11" max="11" width="17.1640625" style="45" bestFit="1" customWidth="1"/>
    <col min="12" max="12" width="16.1640625" bestFit="1" customWidth="1"/>
  </cols>
  <sheetData>
    <row r="1" spans="2:12" ht="15.75">
      <c r="B1" s="124" t="s">
        <v>51</v>
      </c>
      <c r="C1" s="124"/>
      <c r="D1" s="124"/>
      <c r="E1" s="124"/>
      <c r="F1" s="124"/>
      <c r="G1" s="124"/>
      <c r="H1" s="124"/>
      <c r="I1" s="124"/>
      <c r="J1" s="124"/>
      <c r="K1" s="124"/>
    </row>
    <row r="2" spans="2:12">
      <c r="B2" s="48"/>
      <c r="C2" s="50"/>
      <c r="D2" s="50"/>
      <c r="E2" s="50"/>
      <c r="F2" s="50"/>
      <c r="G2" s="50"/>
      <c r="H2" s="50"/>
      <c r="I2" s="50"/>
      <c r="J2" s="50"/>
      <c r="K2" s="50"/>
    </row>
    <row r="3" spans="2:12" s="44" customFormat="1">
      <c r="B3" s="137" t="s">
        <v>32</v>
      </c>
      <c r="C3" s="134" t="s">
        <v>31</v>
      </c>
      <c r="D3" s="135"/>
      <c r="E3" s="135"/>
      <c r="F3" s="135"/>
      <c r="G3" s="135"/>
      <c r="H3" s="135"/>
      <c r="I3" s="135"/>
      <c r="J3" s="136"/>
      <c r="K3" s="132" t="s">
        <v>33</v>
      </c>
    </row>
    <row r="4" spans="2:12" s="44" customFormat="1">
      <c r="B4" s="138"/>
      <c r="C4" s="57">
        <v>1</v>
      </c>
      <c r="D4" s="57">
        <v>2</v>
      </c>
      <c r="E4" s="57">
        <v>3</v>
      </c>
      <c r="F4" s="57">
        <v>4</v>
      </c>
      <c r="G4" s="57">
        <v>5</v>
      </c>
      <c r="H4" s="57">
        <v>6</v>
      </c>
      <c r="I4" s="57">
        <v>7</v>
      </c>
      <c r="J4" s="57">
        <v>8</v>
      </c>
      <c r="K4" s="133"/>
    </row>
    <row r="5" spans="2:12">
      <c r="B5" s="54" t="s">
        <v>34</v>
      </c>
      <c r="C5" s="58">
        <f>C11*K10</f>
        <v>21629.846999999998</v>
      </c>
      <c r="D5" s="58"/>
      <c r="E5" s="58"/>
      <c r="F5" s="58"/>
      <c r="G5" s="58"/>
      <c r="H5" s="58"/>
      <c r="I5" s="58"/>
      <c r="J5" s="58"/>
      <c r="K5" s="58">
        <f>SUM(C5:J5)</f>
        <v>21629.846999999998</v>
      </c>
    </row>
    <row r="6" spans="2:12">
      <c r="B6" s="54" t="s">
        <v>35</v>
      </c>
      <c r="C6" s="58"/>
      <c r="D6" s="58">
        <f>K10*D11</f>
        <v>18226.849000000002</v>
      </c>
      <c r="E6" s="58">
        <f>K10*E11</f>
        <v>17749.449999999997</v>
      </c>
      <c r="F6" s="58"/>
      <c r="G6" s="58"/>
      <c r="H6" s="58"/>
      <c r="I6" s="58"/>
      <c r="J6" s="58"/>
      <c r="K6" s="58">
        <f t="shared" ref="K6:K8" si="0">SUM(C6:J6)</f>
        <v>35976.298999999999</v>
      </c>
    </row>
    <row r="7" spans="2:12" ht="25.5">
      <c r="B7" s="54" t="s">
        <v>44</v>
      </c>
      <c r="C7" s="58"/>
      <c r="D7" s="58"/>
      <c r="E7" s="58"/>
      <c r="F7" s="58">
        <f>K10*F11</f>
        <v>14579.030999999999</v>
      </c>
      <c r="G7" s="58">
        <f>K10*G11</f>
        <v>14517.825999999999</v>
      </c>
      <c r="H7" s="58"/>
      <c r="I7" s="58"/>
      <c r="J7" s="58"/>
      <c r="K7" s="58">
        <f t="shared" si="0"/>
        <v>29096.856999999996</v>
      </c>
    </row>
    <row r="8" spans="2:12" ht="25.5">
      <c r="B8" s="54" t="s">
        <v>45</v>
      </c>
      <c r="C8" s="58"/>
      <c r="D8" s="58"/>
      <c r="E8" s="58"/>
      <c r="F8" s="58"/>
      <c r="G8" s="58"/>
      <c r="H8" s="58">
        <f>K10*H11</f>
        <v>14444.38</v>
      </c>
      <c r="I8" s="58">
        <f>K10*I11</f>
        <v>14505.584999999999</v>
      </c>
      <c r="J8" s="58"/>
      <c r="K8" s="58">
        <f t="shared" si="0"/>
        <v>28949.964999999997</v>
      </c>
    </row>
    <row r="9" spans="2:12">
      <c r="B9" s="54" t="s">
        <v>36</v>
      </c>
      <c r="C9" s="58"/>
      <c r="D9" s="58"/>
      <c r="E9" s="58"/>
      <c r="F9" s="58"/>
      <c r="G9" s="58"/>
      <c r="H9" s="58"/>
      <c r="I9" s="58"/>
      <c r="J9" s="58">
        <f>K10*J11</f>
        <v>6757.0320000000002</v>
      </c>
      <c r="K9" s="58">
        <f>SUM(C9:J9)</f>
        <v>6757.0320000000002</v>
      </c>
    </row>
    <row r="10" spans="2:12" s="44" customFormat="1" ht="20.25" customHeight="1">
      <c r="B10" s="55" t="s">
        <v>48</v>
      </c>
      <c r="C10" s="76">
        <f>SUM(C5:C9)</f>
        <v>21629.846999999998</v>
      </c>
      <c r="D10" s="76">
        <f t="shared" ref="D10:J10" si="1">SUM(D5:D9)</f>
        <v>18226.849000000002</v>
      </c>
      <c r="E10" s="76">
        <f t="shared" si="1"/>
        <v>17749.449999999997</v>
      </c>
      <c r="F10" s="76">
        <f t="shared" si="1"/>
        <v>14579.030999999999</v>
      </c>
      <c r="G10" s="76">
        <f t="shared" si="1"/>
        <v>14517.825999999999</v>
      </c>
      <c r="H10" s="76">
        <f t="shared" si="1"/>
        <v>14444.38</v>
      </c>
      <c r="I10" s="76">
        <f t="shared" si="1"/>
        <v>14505.584999999999</v>
      </c>
      <c r="J10" s="76">
        <f t="shared" si="1"/>
        <v>6757.0320000000002</v>
      </c>
      <c r="K10" s="59">
        <v>122410</v>
      </c>
      <c r="L10" s="46"/>
    </row>
    <row r="11" spans="2:12" s="44" customFormat="1">
      <c r="B11" s="56" t="s">
        <v>46</v>
      </c>
      <c r="C11" s="60">
        <v>0.1767</v>
      </c>
      <c r="D11" s="61">
        <v>0.1489</v>
      </c>
      <c r="E11" s="61">
        <v>0.14499999999999999</v>
      </c>
      <c r="F11" s="61">
        <v>0.1191</v>
      </c>
      <c r="G11" s="61">
        <v>0.1186</v>
      </c>
      <c r="H11" s="61">
        <v>0.11799999999999999</v>
      </c>
      <c r="I11" s="61">
        <v>0.11849999999999999</v>
      </c>
      <c r="J11" s="61">
        <v>5.5199999999999999E-2</v>
      </c>
      <c r="K11" s="61">
        <v>1</v>
      </c>
    </row>
    <row r="12" spans="2:12">
      <c r="K12" s="47"/>
    </row>
  </sheetData>
  <mergeCells count="4">
    <mergeCell ref="K3:K4"/>
    <mergeCell ref="C3:J3"/>
    <mergeCell ref="B3:B4"/>
    <mergeCell ref="B1:K1"/>
  </mergeCells>
  <pageMargins left="0.511811024" right="0.390625" top="0.78740157499999996" bottom="0.78740157499999996" header="0.31496062000000002" footer="0.31496062000000002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Table 1</vt:lpstr>
      <vt:lpstr>Setorização</vt:lpstr>
      <vt:lpstr>Cadastro Esgoto</vt:lpstr>
      <vt:lpstr>'Cadastro Esgoto'!_Hlk165386597</vt:lpstr>
      <vt:lpstr>'Cadastro Esgoto'!_Hlk165386614</vt:lpstr>
      <vt:lpstr>'Cadastro Esgoto'!_Hlk165386625</vt:lpstr>
      <vt:lpstr>'Cadastro Esgoto'!_Hlk165386633</vt:lpstr>
      <vt:lpstr>'Cadastro Esgoto'!_Hlk165386643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</dc:creator>
  <cp:lastModifiedBy>USUARIO</cp:lastModifiedBy>
  <cp:lastPrinted>2024-10-07T11:53:13Z</cp:lastPrinted>
  <dcterms:created xsi:type="dcterms:W3CDTF">2024-04-04T17:23:51Z</dcterms:created>
  <dcterms:modified xsi:type="dcterms:W3CDTF">2024-10-24T17:54:42Z</dcterms:modified>
</cp:coreProperties>
</file>